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5. DIAGNÓSTICO\2024-0163\ANEXOS\"/>
    </mc:Choice>
  </mc:AlternateContent>
  <xr:revisionPtr revIDLastSave="0" documentId="13_ncr:1_{308208D7-3809-4AF0-B43B-325154538F9E}" xr6:coauthVersionLast="47" xr6:coauthVersionMax="47" xr10:uidLastSave="{00000000-0000-0000-0000-000000000000}"/>
  <bookViews>
    <workbookView xWindow="28680" yWindow="-120" windowWidth="29040" windowHeight="15720" xr2:uid="{00000000-000D-0000-FFFF-FFFF00000000}"/>
  </bookViews>
  <sheets>
    <sheet name="OFERTA ECONOMICA" sheetId="1" r:id="rId1"/>
    <sheet name="Pruebas detalladas en la ofert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0" i="1"/>
  <c r="F13" i="1" l="1"/>
</calcChain>
</file>

<file path=xl/sharedStrings.xml><?xml version="1.0" encoding="utf-8"?>
<sst xmlns="http://schemas.openxmlformats.org/spreadsheetml/2006/main" count="197" uniqueCount="67">
  <si>
    <t>SERVICIO</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</si>
  <si>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</si>
  <si>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</si>
  <si>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</si>
  <si>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</si>
  <si>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ANEXO. MODELO DE OFERTA ECONÓMICA</t>
  </si>
  <si>
    <t>Resonancia magnética una región anatómica</t>
  </si>
  <si>
    <t>IMPORTE ESTIMADO PARA OTRAS ACTUACIONES INCLUIDAS EN EL ALCANCE DEL SERVICIO</t>
  </si>
  <si>
    <t>COD. FREMAP</t>
  </si>
  <si>
    <t>S-RM.1</t>
  </si>
  <si>
    <t>S-RM.2</t>
  </si>
  <si>
    <t>COD.FREMAP</t>
  </si>
  <si>
    <t>RM COLUMNA COMPLETA (PHASE ARRAY)</t>
  </si>
  <si>
    <t>R.M. DOS O MÁS REGIONES ANATÓMICAS</t>
  </si>
  <si>
    <t>RM</t>
  </si>
  <si>
    <t>RM COLUMNA (TRES SEGMENTOS)</t>
  </si>
  <si>
    <t>RM COLUMNA (DOS SEGMENTOS)</t>
  </si>
  <si>
    <t>RMN TORAV</t>
  </si>
  <si>
    <t>R.M. 1 REGIÓN ANATÓMICA</t>
  </si>
  <si>
    <t>RM TORAX</t>
  </si>
  <si>
    <t>RM TOBILLO Y PIE</t>
  </si>
  <si>
    <t>RM TOBILLO</t>
  </si>
  <si>
    <t>RM SACROILIACAS</t>
  </si>
  <si>
    <t>RM SACRO</t>
  </si>
  <si>
    <t>RM RODILLA</t>
  </si>
  <si>
    <t>RM PLEXO BRAQUIAL</t>
  </si>
  <si>
    <t>RM PIERNA</t>
  </si>
  <si>
    <t>RM PIE</t>
  </si>
  <si>
    <t>RM PERFUSION CRANEO</t>
  </si>
  <si>
    <t>RM PEÑASCO / POROS ACUSTICOS</t>
  </si>
  <si>
    <t>RM PELVIS</t>
  </si>
  <si>
    <t>RM ORBITAS</t>
  </si>
  <si>
    <t>RM MUSLO</t>
  </si>
  <si>
    <t>RM MUÑECA  Y MANO</t>
  </si>
  <si>
    <t>RM MUÑECA</t>
  </si>
  <si>
    <t>RM MANO</t>
  </si>
  <si>
    <t>RM MAMA</t>
  </si>
  <si>
    <t>RM HOMBRO</t>
  </si>
  <si>
    <t>RM HIPOFISIS</t>
  </si>
  <si>
    <t>RM HIGADO</t>
  </si>
  <si>
    <t>RM FUNCIONAL CRANEO</t>
  </si>
  <si>
    <t>RM ESTERNOCLAVICULA</t>
  </si>
  <si>
    <t>RM CUERPO ENTERO</t>
  </si>
  <si>
    <t>RM CUELLO</t>
  </si>
  <si>
    <t>RM CORAZON</t>
  </si>
  <si>
    <t>RM COLUMNA LUMBAR</t>
  </si>
  <si>
    <t>RM COLUMNA DORSAL</t>
  </si>
  <si>
    <t>RM COLUMNA CERVICAL</t>
  </si>
  <si>
    <t>RM CODO</t>
  </si>
  <si>
    <t>RM CLAVICULA</t>
  </si>
  <si>
    <t>RM CEREBRO</t>
  </si>
  <si>
    <t>RM CARA, SENOS</t>
  </si>
  <si>
    <t>RM CADERAS (UNI O BILATERAL)</t>
  </si>
  <si>
    <t>RM BRAZO</t>
  </si>
  <si>
    <t>RM ART. TEMPOROMANDIBULAR</t>
  </si>
  <si>
    <t>RM ART. FEMOROPATELAR</t>
  </si>
  <si>
    <t>RM ANTEBRAZO</t>
  </si>
  <si>
    <t>RM ABDOMEN</t>
  </si>
  <si>
    <t>RESONANCIA MAGNETICA COLUMNA LUMBAR</t>
  </si>
  <si>
    <t>PRUEBAS INCLUIDAS EN EL SERVICIO</t>
  </si>
  <si>
    <t>TIPO DE PRUEBA</t>
  </si>
  <si>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</si>
  <si>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</si>
  <si>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</si>
  <si>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Resonancia magnética dos o más regiones anatómicas</t>
  </si>
  <si>
    <t xml:space="preserve">*El importe de adjudicación - OFERTA TOTAL - será el resultado de la suma de todos los precios unitarios de la oferta presentada por el consumo estimado de cada uno de los servicios para la duración inicial del contrato más 2.766,90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</si>
  <si>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LOTE 2- Contratación del servicio de Diagnóstico por la Imagen mediante Resonancia Magnética en Miranda de Ebro.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</si>
</sst>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1"/>
      <name val="Calibri"/>
      <family val="2"/>
      <scheme val="minor"/>
    </font>
    <font>
      <sz val="10"/>
      <name val="Arial"/>
      <family val="2"/>
    </font>
    <font>
      <sz val="10"/>
      <name val="Calibri"/>
      <family val="2"/>
      <scheme val="minor"/>
    </font>
    <font>
      <sz val="10"/>
      <color theme="1"/>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5" tint="0.39997558519241921"/>
        <bgColor indexed="64"/>
      </patternFill>
    </fill>
  </fills>
  <borders count="29">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0" fontId="11" fillId="0" borderId="0"/>
  </cellStyleXfs>
  <cellXfs count="60">
    <xf numFmtId="0" fontId="0" fillId="0" borderId="0" xfId="0"/>
    <xf numFmtId="0" fontId="2" fillId="0" borderId="0" xfId="1"/>
    <xf numFmtId="3" fontId="4" fillId="0" borderId="10" xfId="1" applyNumberFormat="1" applyFont="1" applyBorder="1" applyAlignment="1">
      <alignment horizontal="center" vertical="center"/>
    </xf>
    <xf numFmtId="165" fontId="4" fillId="0" borderId="10" xfId="1" applyNumberFormat="1" applyFont="1" applyBorder="1" applyAlignment="1">
      <alignment horizontal="center" vertical="center"/>
    </xf>
    <xf numFmtId="165" fontId="4" fillId="3" borderId="10" xfId="1" applyNumberFormat="1" applyFont="1" applyFill="1" applyBorder="1" applyAlignment="1" applyProtection="1">
      <alignment horizontal="center" vertical="center" wrapText="1"/>
      <protection locked="0"/>
    </xf>
    <xf numFmtId="165" fontId="4" fillId="0" borderId="15" xfId="1" applyNumberFormat="1" applyFont="1" applyBorder="1" applyAlignment="1">
      <alignment horizontal="right" vertical="center" wrapText="1"/>
    </xf>
    <xf numFmtId="0" fontId="6" fillId="0" borderId="0" xfId="0" applyFont="1" applyAlignment="1">
      <alignment vertical="center" wrapText="1"/>
    </xf>
    <xf numFmtId="3" fontId="4" fillId="0" borderId="3" xfId="1" applyNumberFormat="1" applyFont="1" applyBorder="1" applyAlignment="1">
      <alignment horizontal="center" vertical="center"/>
    </xf>
    <xf numFmtId="165" fontId="4" fillId="3" borderId="3" xfId="1" applyNumberFormat="1" applyFont="1" applyFill="1" applyBorder="1" applyAlignment="1" applyProtection="1">
      <alignment horizontal="center" vertical="center" wrapText="1"/>
      <protection locked="0"/>
    </xf>
    <xf numFmtId="165" fontId="4" fillId="0" borderId="3" xfId="1" applyNumberFormat="1" applyFont="1" applyBorder="1" applyAlignment="1">
      <alignment horizontal="center" vertical="center"/>
    </xf>
    <xf numFmtId="165" fontId="2" fillId="0" borderId="9" xfId="1" applyNumberFormat="1" applyBorder="1" applyAlignment="1">
      <alignment horizontal="right" vertical="center" wrapText="1"/>
    </xf>
    <xf numFmtId="165" fontId="2" fillId="0" borderId="17" xfId="1" applyNumberFormat="1" applyBorder="1" applyAlignment="1">
      <alignment horizontal="right" vertical="center" wrapText="1"/>
    </xf>
    <xf numFmtId="0" fontId="8" fillId="5" borderId="18" xfId="1" applyFont="1" applyFill="1" applyBorder="1" applyAlignment="1">
      <alignment horizontal="center" vertical="center" wrapText="1"/>
    </xf>
    <xf numFmtId="0" fontId="8" fillId="5" borderId="19" xfId="1" applyFont="1" applyFill="1" applyBorder="1" applyAlignment="1">
      <alignment horizontal="center" vertical="center" wrapText="1"/>
    </xf>
    <xf numFmtId="0" fontId="8" fillId="5" borderId="20" xfId="1" applyFont="1" applyFill="1" applyBorder="1" applyAlignment="1">
      <alignment horizontal="center" vertical="center" wrapText="1"/>
    </xf>
    <xf numFmtId="0" fontId="8" fillId="4" borderId="20" xfId="1" applyFont="1" applyFill="1" applyBorder="1" applyAlignment="1">
      <alignment horizontal="center" vertical="center" wrapText="1"/>
    </xf>
    <xf numFmtId="0" fontId="4" fillId="2" borderId="22"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16" xfId="0" applyFont="1" applyBorder="1" applyAlignment="1">
      <alignment horizontal="center" vertical="center" wrapText="1"/>
    </xf>
    <xf numFmtId="0" fontId="11" fillId="0" borderId="0" xfId="6" applyAlignment="1">
      <alignment vertical="center"/>
    </xf>
    <xf numFmtId="0" fontId="13" fillId="0" borderId="10" xfId="6" applyFont="1" applyBorder="1" applyAlignment="1">
      <alignment horizontal="center" vertical="center"/>
    </xf>
    <xf numFmtId="0" fontId="13" fillId="0" borderId="10" xfId="6" applyFont="1" applyBorder="1" applyAlignment="1">
      <alignment horizontal="center" vertical="center" wrapText="1"/>
    </xf>
    <xf numFmtId="0" fontId="11" fillId="0" borderId="0" xfId="6" applyAlignment="1">
      <alignment vertical="center" wrapText="1"/>
    </xf>
    <xf numFmtId="0" fontId="8" fillId="5" borderId="21" xfId="1" applyFont="1" applyFill="1" applyBorder="1" applyAlignment="1">
      <alignment horizontal="center" vertical="center" wrapText="1"/>
    </xf>
    <xf numFmtId="0" fontId="12" fillId="0" borderId="11" xfId="6" applyFont="1" applyBorder="1" applyAlignment="1">
      <alignment horizontal="center" vertical="center"/>
    </xf>
    <xf numFmtId="0" fontId="12" fillId="0" borderId="16" xfId="6" applyFont="1" applyBorder="1" applyAlignment="1">
      <alignment horizontal="center" vertical="center"/>
    </xf>
    <xf numFmtId="0" fontId="12" fillId="0" borderId="23" xfId="6" applyFont="1" applyBorder="1" applyAlignment="1">
      <alignment horizontal="center" vertical="center"/>
    </xf>
    <xf numFmtId="0" fontId="4" fillId="7" borderId="18" xfId="1" applyFont="1" applyFill="1" applyBorder="1" applyAlignment="1">
      <alignment horizontal="center" vertical="center" wrapText="1"/>
    </xf>
    <xf numFmtId="0" fontId="4" fillId="7" borderId="20" xfId="1" applyFont="1" applyFill="1" applyBorder="1" applyAlignment="1">
      <alignment horizontal="center" vertical="center" wrapText="1"/>
    </xf>
    <xf numFmtId="0" fontId="12" fillId="0" borderId="9" xfId="6" applyFont="1" applyBorder="1" applyAlignment="1">
      <alignment horizontal="center" vertical="center"/>
    </xf>
    <xf numFmtId="0" fontId="12" fillId="0" borderId="17" xfId="6" applyFont="1" applyBorder="1" applyAlignment="1">
      <alignment horizontal="center" vertical="center"/>
    </xf>
    <xf numFmtId="0" fontId="12" fillId="0" borderId="28" xfId="6" applyFont="1" applyBorder="1" applyAlignment="1">
      <alignment horizontal="center" vertical="center"/>
    </xf>
    <xf numFmtId="0" fontId="4" fillId="7" borderId="21" xfId="1" applyFont="1" applyFill="1" applyBorder="1" applyAlignment="1">
      <alignment horizontal="center" vertical="center" wrapText="1"/>
    </xf>
    <xf numFmtId="0" fontId="13" fillId="0" borderId="3" xfId="6" applyFont="1" applyBorder="1" applyAlignment="1">
      <alignment horizontal="center" vertical="center"/>
    </xf>
    <xf numFmtId="0" fontId="13" fillId="0" borderId="3" xfId="6" applyFont="1" applyBorder="1" applyAlignment="1">
      <alignment horizontal="center" vertical="center" wrapText="1"/>
    </xf>
    <xf numFmtId="0" fontId="13" fillId="0" borderId="27" xfId="6" applyFont="1" applyBorder="1" applyAlignment="1">
      <alignment horizontal="center" vertical="center"/>
    </xf>
    <xf numFmtId="0" fontId="13" fillId="0" borderId="27" xfId="6" applyFont="1" applyBorder="1" applyAlignment="1">
      <alignment horizontal="center" vertical="center" wrapText="1"/>
    </xf>
    <xf numFmtId="0" fontId="0" fillId="0" borderId="10" xfId="0" applyBorder="1" applyAlignment="1">
      <alignment horizontal="center" vertical="center" wrapText="1"/>
    </xf>
    <xf numFmtId="0" fontId="4" fillId="2" borderId="24" xfId="1" applyFont="1" applyFill="1" applyBorder="1" applyAlignment="1">
      <alignment horizontal="center" vertical="center" wrapText="1"/>
    </xf>
    <xf numFmtId="0" fontId="4" fillId="2" borderId="25" xfId="1" applyFont="1" applyFill="1" applyBorder="1" applyAlignment="1">
      <alignment horizontal="center" vertical="center" wrapText="1"/>
    </xf>
    <xf numFmtId="0" fontId="4" fillId="2" borderId="26" xfId="1" applyFont="1" applyFill="1" applyBorder="1" applyAlignment="1">
      <alignment horizontal="center" vertical="center" wrapTex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14" fillId="5" borderId="6" xfId="1" applyFont="1" applyFill="1" applyBorder="1" applyAlignment="1">
      <alignment horizontal="center" vertical="center"/>
    </xf>
    <xf numFmtId="0" fontId="14" fillId="5" borderId="7" xfId="1" applyFont="1" applyFill="1" applyBorder="1" applyAlignment="1">
      <alignment horizontal="center" vertical="center"/>
    </xf>
    <xf numFmtId="0" fontId="14" fillId="5" borderId="8" xfId="1"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4" xfId="3"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5" xfId="3" applyFont="1" applyFill="1" applyBorder="1" applyAlignment="1">
      <alignment horizontal="center" vertical="center" wrapText="1"/>
    </xf>
    <xf numFmtId="165" fontId="9" fillId="6" borderId="12" xfId="4" applyNumberFormat="1" applyFont="1" applyFill="1" applyBorder="1" applyAlignment="1">
      <alignment horizontal="center" vertical="center" wrapText="1"/>
    </xf>
    <xf numFmtId="165" fontId="9" fillId="6" borderId="13" xfId="4"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cellXfs>
  <cellStyles count="7">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 name="Normal 5" xfId="6" xr:uid="{00000000-0005-0000-0000-000006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
  <sheetViews>
    <sheetView showGridLines="0" tabSelected="1" zoomScale="80" zoomScaleNormal="80" workbookViewId="0">
      <selection activeCell="A7" sqref="A7:F7"/>
    </sheetView>
  </sheetViews>
  <sheetFormatPr baseColWidth="10" defaultRowHeight="14.5" x14ac:dyDescent="0.35"/>
  <cols>
    <col min="1" max="1" width="15.54296875" customWidth="1"/>
    <col min="2" max="2" width="65.453125" customWidth="1"/>
    <col min="3" max="3" width="17" customWidth="1"/>
    <col min="4" max="4" width="37.81640625" customWidth="1"/>
    <col min="5" max="5" width="37.1796875" customWidth="1"/>
    <col min="6" max="6" width="37.7265625" customWidth="1"/>
  </cols>
  <sheetData>
    <row r="1" spans="1:6" ht="66.75" customHeight="1" thickBot="1" x14ac:dyDescent="0.4">
      <c r="A1" s="42" t="s">
        <v>5</v>
      </c>
      <c r="B1" s="43"/>
      <c r="C1" s="43"/>
      <c r="D1" s="43"/>
      <c r="E1" s="43"/>
      <c r="F1" s="44"/>
    </row>
    <row r="2" spans="1:6" ht="15" thickBot="1" x14ac:dyDescent="0.4"/>
    <row r="3" spans="1:6" ht="36" customHeight="1" thickBot="1" x14ac:dyDescent="0.4">
      <c r="A3" s="45" t="s">
        <v>66</v>
      </c>
      <c r="B3" s="46"/>
      <c r="C3" s="46"/>
      <c r="D3" s="46"/>
      <c r="E3" s="46"/>
      <c r="F3" s="47"/>
    </row>
    <row r="4" spans="1:6" ht="15" thickBot="1" x14ac:dyDescent="0.4">
      <c r="C4" s="1"/>
      <c r="D4" s="1"/>
      <c r="E4" s="1"/>
      <c r="F4" s="1"/>
    </row>
    <row r="5" spans="1:6" ht="34.5" customHeight="1" thickBot="1" x14ac:dyDescent="0.4">
      <c r="A5" s="54" t="s">
        <v>63</v>
      </c>
      <c r="B5" s="55"/>
      <c r="C5" s="55"/>
      <c r="D5" s="55"/>
      <c r="E5" s="55"/>
      <c r="F5" s="56"/>
    </row>
    <row r="6" spans="1:6" ht="15" thickBot="1" x14ac:dyDescent="0.4">
      <c r="C6" s="1"/>
      <c r="D6" s="1"/>
      <c r="E6" s="6"/>
      <c r="F6" s="6"/>
    </row>
    <row r="7" spans="1:6" ht="82.5" customHeight="1" thickBot="1" x14ac:dyDescent="0.4">
      <c r="A7" s="57" t="s">
        <v>62</v>
      </c>
      <c r="B7" s="58"/>
      <c r="C7" s="58"/>
      <c r="D7" s="58"/>
      <c r="E7" s="58"/>
      <c r="F7" s="59"/>
    </row>
    <row r="8" spans="1:6" ht="15" thickBot="1" x14ac:dyDescent="0.4"/>
    <row r="9" spans="1:6" ht="61.5" customHeight="1" thickBot="1" x14ac:dyDescent="0.4">
      <c r="A9" s="12" t="s">
        <v>11</v>
      </c>
      <c r="B9" s="13" t="s">
        <v>0</v>
      </c>
      <c r="C9" s="14" t="s">
        <v>61</v>
      </c>
      <c r="D9" s="15" t="s">
        <v>1</v>
      </c>
      <c r="E9" s="14" t="s">
        <v>2</v>
      </c>
      <c r="F9" s="24" t="s">
        <v>3</v>
      </c>
    </row>
    <row r="10" spans="1:6" ht="57" customHeight="1" x14ac:dyDescent="0.35">
      <c r="A10" s="18" t="s">
        <v>9</v>
      </c>
      <c r="B10" s="16" t="s">
        <v>6</v>
      </c>
      <c r="C10" s="7">
        <v>330</v>
      </c>
      <c r="D10" s="8"/>
      <c r="E10" s="9">
        <v>155</v>
      </c>
      <c r="F10" s="10" t="str">
        <f>IF(D10&lt;=0,"Error Precio",IF(D10&gt;E10,"Error Precio",+C10*D10))</f>
        <v>Error Precio</v>
      </c>
    </row>
    <row r="11" spans="1:6" ht="57" customHeight="1" x14ac:dyDescent="0.35">
      <c r="A11" s="19" t="s">
        <v>10</v>
      </c>
      <c r="B11" s="17" t="s">
        <v>64</v>
      </c>
      <c r="C11" s="2">
        <v>12</v>
      </c>
      <c r="D11" s="4"/>
      <c r="E11" s="3">
        <v>349</v>
      </c>
      <c r="F11" s="11" t="str">
        <f>IF(D11&lt;=0,"Error Precio",IF(D11&gt;E11,"Error Precio",+C11*D11))</f>
        <v>Error Precio</v>
      </c>
    </row>
    <row r="12" spans="1:6" ht="57" customHeight="1" thickBot="1" x14ac:dyDescent="0.4">
      <c r="B12" s="39" t="s">
        <v>7</v>
      </c>
      <c r="C12" s="40"/>
      <c r="D12" s="40"/>
      <c r="E12" s="41"/>
      <c r="F12" s="5">
        <v>2766.9</v>
      </c>
    </row>
    <row r="13" spans="1:6" ht="15" customHeight="1" x14ac:dyDescent="0.35">
      <c r="D13" s="48" t="s">
        <v>4</v>
      </c>
      <c r="E13" s="49"/>
      <c r="F13" s="52" t="str">
        <f>IF(COUNTIF(F10:F11,"Error Precio"),"Oferta incompleta. Algún precio unitario superior a precio tope o menor o igual a cero",SUM(F10:F12))</f>
        <v>Oferta incompleta. Algún precio unitario superior a precio tope o menor o igual a cero</v>
      </c>
    </row>
    <row r="14" spans="1:6" x14ac:dyDescent="0.35">
      <c r="D14" s="48"/>
      <c r="E14" s="49"/>
      <c r="F14" s="52"/>
    </row>
    <row r="15" spans="1:6" ht="47.25" customHeight="1" thickBot="1" x14ac:dyDescent="0.4">
      <c r="D15" s="50"/>
      <c r="E15" s="51"/>
      <c r="F15" s="53"/>
    </row>
    <row r="18" spans="2:7" ht="14.5" customHeight="1" x14ac:dyDescent="0.35">
      <c r="B18" s="38" t="s">
        <v>65</v>
      </c>
      <c r="C18" s="38"/>
      <c r="D18" s="38"/>
      <c r="E18" s="38"/>
      <c r="F18" s="38"/>
      <c r="G18" s="38"/>
    </row>
    <row r="19" spans="2:7" x14ac:dyDescent="0.35">
      <c r="B19" s="38"/>
      <c r="C19" s="38"/>
      <c r="D19" s="38"/>
      <c r="E19" s="38"/>
      <c r="F19" s="38"/>
      <c r="G19" s="38"/>
    </row>
    <row r="20" spans="2:7" x14ac:dyDescent="0.35">
      <c r="B20" s="38"/>
      <c r="C20" s="38"/>
      <c r="D20" s="38"/>
      <c r="E20" s="38"/>
      <c r="F20" s="38"/>
      <c r="G20" s="38"/>
    </row>
    <row r="21" spans="2:7" x14ac:dyDescent="0.35">
      <c r="B21" s="38"/>
      <c r="C21" s="38"/>
      <c r="D21" s="38"/>
      <c r="E21" s="38"/>
      <c r="F21" s="38"/>
      <c r="G21" s="38"/>
    </row>
    <row r="22" spans="2:7" x14ac:dyDescent="0.35">
      <c r="B22" s="38"/>
      <c r="C22" s="38"/>
      <c r="D22" s="38"/>
      <c r="E22" s="38"/>
      <c r="F22" s="38"/>
      <c r="G22" s="38"/>
    </row>
    <row r="23" spans="2:7" x14ac:dyDescent="0.35">
      <c r="B23" s="38"/>
      <c r="C23" s="38"/>
      <c r="D23" s="38"/>
      <c r="E23" s="38"/>
      <c r="F23" s="38"/>
      <c r="G23" s="38"/>
    </row>
    <row r="24" spans="2:7" x14ac:dyDescent="0.35">
      <c r="B24" s="38"/>
      <c r="C24" s="38"/>
      <c r="D24" s="38"/>
      <c r="E24" s="38"/>
      <c r="F24" s="38"/>
      <c r="G24" s="38"/>
    </row>
  </sheetData>
  <sheetProtection algorithmName="SHA-512" hashValue="bjZfzmhKR1D7fgWMsnMSzT2qmLMFL5vRGCk8Uy8E8/67Dv0hS0NDyWMbWM/CONZkcV0Fjvi2uWF3AADdc7GNfA==" saltValue="8CcS/kZkYrCO5sl8DCJW5g==" spinCount="100000" sheet="1" objects="1" scenarios="1" selectLockedCells="1"/>
  <dataConsolidate/>
  <mergeCells count="8">
    <mergeCell ref="B18:G24"/>
    <mergeCell ref="B12:E12"/>
    <mergeCell ref="A1:F1"/>
    <mergeCell ref="A3:F3"/>
    <mergeCell ref="D13:E15"/>
    <mergeCell ref="F13:F15"/>
    <mergeCell ref="A5:F5"/>
    <mergeCell ref="A7:F7"/>
  </mergeCells>
  <conditionalFormatting sqref="F10:F12">
    <cfRule type="cellIs" dxfId="0" priority="3" operator="equal">
      <formula>"Error Precio"</formula>
    </cfRule>
  </conditionalFormatting>
  <dataValidations count="1">
    <dataValidation type="custom" allowBlank="1" showInputMessage="1" showErrorMessage="1" errorTitle="ERROR EXCESO NÚMERO DECIMALES " error="El importe debe tener sólo 2 decimales _x000a_" sqref="D10:D11" xr:uid="{00000000-0002-0000-0000-000000000000}">
      <formula1>D10*100=INT(D10*100)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5"/>
  <sheetViews>
    <sheetView workbookViewId="0">
      <selection activeCell="C49" sqref="C49"/>
    </sheetView>
  </sheetViews>
  <sheetFormatPr baseColWidth="10" defaultColWidth="11.453125" defaultRowHeight="12.5" x14ac:dyDescent="0.35"/>
  <cols>
    <col min="1" max="1" width="26.7265625" style="20" customWidth="1"/>
    <col min="2" max="2" width="28.453125" style="20" customWidth="1"/>
    <col min="3" max="3" width="41.54296875" style="23" customWidth="1"/>
    <col min="4" max="4" width="65.81640625" style="20" customWidth="1"/>
    <col min="5" max="16384" width="11.453125" style="20"/>
  </cols>
  <sheetData>
    <row r="1" spans="1:4" ht="35.25" customHeight="1" thickBot="1" x14ac:dyDescent="0.4">
      <c r="A1" s="28" t="s">
        <v>60</v>
      </c>
      <c r="B1" s="29" t="s">
        <v>8</v>
      </c>
      <c r="C1" s="29" t="s">
        <v>0</v>
      </c>
      <c r="D1" s="33" t="s">
        <v>59</v>
      </c>
    </row>
    <row r="2" spans="1:4" ht="21.75" customHeight="1" x14ac:dyDescent="0.35">
      <c r="A2" s="25" t="s">
        <v>14</v>
      </c>
      <c r="B2" s="34" t="s">
        <v>9</v>
      </c>
      <c r="C2" s="35" t="s">
        <v>18</v>
      </c>
      <c r="D2" s="30" t="s">
        <v>58</v>
      </c>
    </row>
    <row r="3" spans="1:4" ht="21.75" customHeight="1" x14ac:dyDescent="0.35">
      <c r="A3" s="26" t="s">
        <v>14</v>
      </c>
      <c r="B3" s="21" t="s">
        <v>9</v>
      </c>
      <c r="C3" s="22" t="s">
        <v>18</v>
      </c>
      <c r="D3" s="31" t="s">
        <v>57</v>
      </c>
    </row>
    <row r="4" spans="1:4" ht="21.75" customHeight="1" x14ac:dyDescent="0.35">
      <c r="A4" s="26" t="s">
        <v>14</v>
      </c>
      <c r="B4" s="21" t="s">
        <v>9</v>
      </c>
      <c r="C4" s="22" t="s">
        <v>18</v>
      </c>
      <c r="D4" s="31" t="s">
        <v>56</v>
      </c>
    </row>
    <row r="5" spans="1:4" ht="21.75" customHeight="1" x14ac:dyDescent="0.35">
      <c r="A5" s="26" t="s">
        <v>14</v>
      </c>
      <c r="B5" s="21" t="s">
        <v>9</v>
      </c>
      <c r="C5" s="22" t="s">
        <v>18</v>
      </c>
      <c r="D5" s="31" t="s">
        <v>55</v>
      </c>
    </row>
    <row r="6" spans="1:4" ht="21.75" customHeight="1" x14ac:dyDescent="0.35">
      <c r="A6" s="26" t="s">
        <v>14</v>
      </c>
      <c r="B6" s="21" t="s">
        <v>9</v>
      </c>
      <c r="C6" s="22" t="s">
        <v>18</v>
      </c>
      <c r="D6" s="31" t="s">
        <v>54</v>
      </c>
    </row>
    <row r="7" spans="1:4" ht="21.75" customHeight="1" x14ac:dyDescent="0.35">
      <c r="A7" s="26" t="s">
        <v>14</v>
      </c>
      <c r="B7" s="21" t="s">
        <v>9</v>
      </c>
      <c r="C7" s="22" t="s">
        <v>18</v>
      </c>
      <c r="D7" s="31" t="s">
        <v>53</v>
      </c>
    </row>
    <row r="8" spans="1:4" ht="21.75" customHeight="1" x14ac:dyDescent="0.35">
      <c r="A8" s="26" t="s">
        <v>14</v>
      </c>
      <c r="B8" s="21" t="s">
        <v>9</v>
      </c>
      <c r="C8" s="22" t="s">
        <v>18</v>
      </c>
      <c r="D8" s="31" t="s">
        <v>52</v>
      </c>
    </row>
    <row r="9" spans="1:4" ht="21.75" customHeight="1" x14ac:dyDescent="0.35">
      <c r="A9" s="26" t="s">
        <v>14</v>
      </c>
      <c r="B9" s="21" t="s">
        <v>9</v>
      </c>
      <c r="C9" s="22" t="s">
        <v>18</v>
      </c>
      <c r="D9" s="31" t="s">
        <v>51</v>
      </c>
    </row>
    <row r="10" spans="1:4" ht="21.75" customHeight="1" x14ac:dyDescent="0.35">
      <c r="A10" s="26" t="s">
        <v>14</v>
      </c>
      <c r="B10" s="21" t="s">
        <v>9</v>
      </c>
      <c r="C10" s="22" t="s">
        <v>18</v>
      </c>
      <c r="D10" s="31" t="s">
        <v>50</v>
      </c>
    </row>
    <row r="11" spans="1:4" ht="21.75" customHeight="1" x14ac:dyDescent="0.35">
      <c r="A11" s="26" t="s">
        <v>14</v>
      </c>
      <c r="B11" s="21" t="s">
        <v>9</v>
      </c>
      <c r="C11" s="22" t="s">
        <v>18</v>
      </c>
      <c r="D11" s="31" t="s">
        <v>49</v>
      </c>
    </row>
    <row r="12" spans="1:4" ht="21.75" customHeight="1" x14ac:dyDescent="0.35">
      <c r="A12" s="26" t="s">
        <v>14</v>
      </c>
      <c r="B12" s="21" t="s">
        <v>9</v>
      </c>
      <c r="C12" s="22" t="s">
        <v>18</v>
      </c>
      <c r="D12" s="31" t="s">
        <v>48</v>
      </c>
    </row>
    <row r="13" spans="1:4" ht="21.75" customHeight="1" x14ac:dyDescent="0.35">
      <c r="A13" s="26" t="s">
        <v>14</v>
      </c>
      <c r="B13" s="21" t="s">
        <v>9</v>
      </c>
      <c r="C13" s="22" t="s">
        <v>18</v>
      </c>
      <c r="D13" s="31" t="s">
        <v>47</v>
      </c>
    </row>
    <row r="14" spans="1:4" ht="21.75" customHeight="1" x14ac:dyDescent="0.35">
      <c r="A14" s="26" t="s">
        <v>14</v>
      </c>
      <c r="B14" s="21" t="s">
        <v>9</v>
      </c>
      <c r="C14" s="22" t="s">
        <v>18</v>
      </c>
      <c r="D14" s="31" t="s">
        <v>46</v>
      </c>
    </row>
    <row r="15" spans="1:4" ht="21.75" customHeight="1" x14ac:dyDescent="0.35">
      <c r="A15" s="26" t="s">
        <v>14</v>
      </c>
      <c r="B15" s="21" t="s">
        <v>9</v>
      </c>
      <c r="C15" s="22" t="s">
        <v>18</v>
      </c>
      <c r="D15" s="31" t="s">
        <v>45</v>
      </c>
    </row>
    <row r="16" spans="1:4" ht="21.75" customHeight="1" x14ac:dyDescent="0.35">
      <c r="A16" s="26" t="s">
        <v>14</v>
      </c>
      <c r="B16" s="21" t="s">
        <v>9</v>
      </c>
      <c r="C16" s="22" t="s">
        <v>18</v>
      </c>
      <c r="D16" s="31" t="s">
        <v>44</v>
      </c>
    </row>
    <row r="17" spans="1:4" ht="21.75" customHeight="1" x14ac:dyDescent="0.35">
      <c r="A17" s="26" t="s">
        <v>14</v>
      </c>
      <c r="B17" s="21" t="s">
        <v>9</v>
      </c>
      <c r="C17" s="22" t="s">
        <v>18</v>
      </c>
      <c r="D17" s="31" t="s">
        <v>43</v>
      </c>
    </row>
    <row r="18" spans="1:4" ht="21.75" customHeight="1" x14ac:dyDescent="0.35">
      <c r="A18" s="26" t="s">
        <v>14</v>
      </c>
      <c r="B18" s="21" t="s">
        <v>9</v>
      </c>
      <c r="C18" s="22" t="s">
        <v>18</v>
      </c>
      <c r="D18" s="31" t="s">
        <v>42</v>
      </c>
    </row>
    <row r="19" spans="1:4" ht="21.75" customHeight="1" x14ac:dyDescent="0.35">
      <c r="A19" s="26" t="s">
        <v>14</v>
      </c>
      <c r="B19" s="21" t="s">
        <v>9</v>
      </c>
      <c r="C19" s="22" t="s">
        <v>18</v>
      </c>
      <c r="D19" s="31" t="s">
        <v>41</v>
      </c>
    </row>
    <row r="20" spans="1:4" ht="21.75" customHeight="1" x14ac:dyDescent="0.35">
      <c r="A20" s="26" t="s">
        <v>14</v>
      </c>
      <c r="B20" s="21" t="s">
        <v>9</v>
      </c>
      <c r="C20" s="22" t="s">
        <v>18</v>
      </c>
      <c r="D20" s="31" t="s">
        <v>40</v>
      </c>
    </row>
    <row r="21" spans="1:4" ht="21.75" customHeight="1" x14ac:dyDescent="0.35">
      <c r="A21" s="26" t="s">
        <v>14</v>
      </c>
      <c r="B21" s="21" t="s">
        <v>9</v>
      </c>
      <c r="C21" s="22" t="s">
        <v>18</v>
      </c>
      <c r="D21" s="31" t="s">
        <v>39</v>
      </c>
    </row>
    <row r="22" spans="1:4" ht="21.75" customHeight="1" x14ac:dyDescent="0.35">
      <c r="A22" s="26" t="s">
        <v>14</v>
      </c>
      <c r="B22" s="21" t="s">
        <v>9</v>
      </c>
      <c r="C22" s="22" t="s">
        <v>18</v>
      </c>
      <c r="D22" s="31" t="s">
        <v>38</v>
      </c>
    </row>
    <row r="23" spans="1:4" ht="21.75" customHeight="1" x14ac:dyDescent="0.35">
      <c r="A23" s="26" t="s">
        <v>14</v>
      </c>
      <c r="B23" s="21" t="s">
        <v>9</v>
      </c>
      <c r="C23" s="22" t="s">
        <v>18</v>
      </c>
      <c r="D23" s="31" t="s">
        <v>37</v>
      </c>
    </row>
    <row r="24" spans="1:4" ht="21.75" customHeight="1" x14ac:dyDescent="0.35">
      <c r="A24" s="26" t="s">
        <v>14</v>
      </c>
      <c r="B24" s="21" t="s">
        <v>9</v>
      </c>
      <c r="C24" s="22" t="s">
        <v>18</v>
      </c>
      <c r="D24" s="31" t="s">
        <v>36</v>
      </c>
    </row>
    <row r="25" spans="1:4" ht="21.75" customHeight="1" x14ac:dyDescent="0.35">
      <c r="A25" s="26" t="s">
        <v>14</v>
      </c>
      <c r="B25" s="21" t="s">
        <v>9</v>
      </c>
      <c r="C25" s="22" t="s">
        <v>18</v>
      </c>
      <c r="D25" s="31" t="s">
        <v>35</v>
      </c>
    </row>
    <row r="26" spans="1:4" ht="21.75" customHeight="1" x14ac:dyDescent="0.35">
      <c r="A26" s="26" t="s">
        <v>14</v>
      </c>
      <c r="B26" s="21" t="s">
        <v>9</v>
      </c>
      <c r="C26" s="22" t="s">
        <v>18</v>
      </c>
      <c r="D26" s="31" t="s">
        <v>34</v>
      </c>
    </row>
    <row r="27" spans="1:4" ht="21.75" customHeight="1" x14ac:dyDescent="0.35">
      <c r="A27" s="26" t="s">
        <v>14</v>
      </c>
      <c r="B27" s="21" t="s">
        <v>9</v>
      </c>
      <c r="C27" s="22" t="s">
        <v>18</v>
      </c>
      <c r="D27" s="31" t="s">
        <v>32</v>
      </c>
    </row>
    <row r="28" spans="1:4" ht="21.75" customHeight="1" x14ac:dyDescent="0.35">
      <c r="A28" s="26" t="s">
        <v>14</v>
      </c>
      <c r="B28" s="21" t="s">
        <v>9</v>
      </c>
      <c r="C28" s="22" t="s">
        <v>18</v>
      </c>
      <c r="D28" s="31" t="s">
        <v>31</v>
      </c>
    </row>
    <row r="29" spans="1:4" ht="21.75" customHeight="1" x14ac:dyDescent="0.35">
      <c r="A29" s="26" t="s">
        <v>14</v>
      </c>
      <c r="B29" s="21" t="s">
        <v>9</v>
      </c>
      <c r="C29" s="22" t="s">
        <v>18</v>
      </c>
      <c r="D29" s="31" t="s">
        <v>30</v>
      </c>
    </row>
    <row r="30" spans="1:4" ht="21.75" customHeight="1" x14ac:dyDescent="0.35">
      <c r="A30" s="26" t="s">
        <v>14</v>
      </c>
      <c r="B30" s="21" t="s">
        <v>9</v>
      </c>
      <c r="C30" s="22" t="s">
        <v>18</v>
      </c>
      <c r="D30" s="31" t="s">
        <v>29</v>
      </c>
    </row>
    <row r="31" spans="1:4" ht="21.75" customHeight="1" x14ac:dyDescent="0.35">
      <c r="A31" s="26" t="s">
        <v>14</v>
      </c>
      <c r="B31" s="21" t="s">
        <v>9</v>
      </c>
      <c r="C31" s="22" t="s">
        <v>18</v>
      </c>
      <c r="D31" s="31" t="s">
        <v>28</v>
      </c>
    </row>
    <row r="32" spans="1:4" ht="21.75" customHeight="1" x14ac:dyDescent="0.35">
      <c r="A32" s="26" t="s">
        <v>14</v>
      </c>
      <c r="B32" s="21" t="s">
        <v>9</v>
      </c>
      <c r="C32" s="22" t="s">
        <v>18</v>
      </c>
      <c r="D32" s="31" t="s">
        <v>27</v>
      </c>
    </row>
    <row r="33" spans="1:4" ht="21.75" customHeight="1" x14ac:dyDescent="0.35">
      <c r="A33" s="26" t="s">
        <v>14</v>
      </c>
      <c r="B33" s="21" t="s">
        <v>9</v>
      </c>
      <c r="C33" s="22" t="s">
        <v>18</v>
      </c>
      <c r="D33" s="31" t="s">
        <v>26</v>
      </c>
    </row>
    <row r="34" spans="1:4" ht="21.75" customHeight="1" x14ac:dyDescent="0.35">
      <c r="A34" s="26" t="s">
        <v>14</v>
      </c>
      <c r="B34" s="21" t="s">
        <v>9</v>
      </c>
      <c r="C34" s="22" t="s">
        <v>18</v>
      </c>
      <c r="D34" s="31" t="s">
        <v>25</v>
      </c>
    </row>
    <row r="35" spans="1:4" ht="21.75" customHeight="1" x14ac:dyDescent="0.35">
      <c r="A35" s="26" t="s">
        <v>14</v>
      </c>
      <c r="B35" s="21" t="s">
        <v>9</v>
      </c>
      <c r="C35" s="22" t="s">
        <v>18</v>
      </c>
      <c r="D35" s="31" t="s">
        <v>24</v>
      </c>
    </row>
    <row r="36" spans="1:4" ht="21.75" customHeight="1" x14ac:dyDescent="0.35">
      <c r="A36" s="26" t="s">
        <v>14</v>
      </c>
      <c r="B36" s="21" t="s">
        <v>9</v>
      </c>
      <c r="C36" s="22" t="s">
        <v>18</v>
      </c>
      <c r="D36" s="31" t="s">
        <v>23</v>
      </c>
    </row>
    <row r="37" spans="1:4" ht="21.75" customHeight="1" x14ac:dyDescent="0.35">
      <c r="A37" s="26" t="s">
        <v>14</v>
      </c>
      <c r="B37" s="21" t="s">
        <v>9</v>
      </c>
      <c r="C37" s="22" t="s">
        <v>18</v>
      </c>
      <c r="D37" s="31" t="s">
        <v>22</v>
      </c>
    </row>
    <row r="38" spans="1:4" ht="21.75" customHeight="1" x14ac:dyDescent="0.35">
      <c r="A38" s="26" t="s">
        <v>14</v>
      </c>
      <c r="B38" s="21" t="s">
        <v>9</v>
      </c>
      <c r="C38" s="22" t="s">
        <v>18</v>
      </c>
      <c r="D38" s="31" t="s">
        <v>21</v>
      </c>
    </row>
    <row r="39" spans="1:4" ht="21.75" customHeight="1" x14ac:dyDescent="0.35">
      <c r="A39" s="26" t="s">
        <v>14</v>
      </c>
      <c r="B39" s="21" t="s">
        <v>9</v>
      </c>
      <c r="C39" s="22" t="s">
        <v>18</v>
      </c>
      <c r="D39" s="31" t="s">
        <v>19</v>
      </c>
    </row>
    <row r="40" spans="1:4" ht="21.75" customHeight="1" thickBot="1" x14ac:dyDescent="0.4">
      <c r="A40" s="27" t="s">
        <v>14</v>
      </c>
      <c r="B40" s="36" t="s">
        <v>9</v>
      </c>
      <c r="C40" s="37" t="s">
        <v>18</v>
      </c>
      <c r="D40" s="32" t="s">
        <v>17</v>
      </c>
    </row>
    <row r="41" spans="1:4" ht="21.75" customHeight="1" x14ac:dyDescent="0.35">
      <c r="A41" s="25" t="s">
        <v>14</v>
      </c>
      <c r="B41" s="34" t="s">
        <v>10</v>
      </c>
      <c r="C41" s="35" t="s">
        <v>13</v>
      </c>
      <c r="D41" s="30" t="s">
        <v>16</v>
      </c>
    </row>
    <row r="42" spans="1:4" ht="21.75" customHeight="1" x14ac:dyDescent="0.35">
      <c r="A42" s="26" t="s">
        <v>14</v>
      </c>
      <c r="B42" s="21" t="s">
        <v>10</v>
      </c>
      <c r="C42" s="22" t="s">
        <v>13</v>
      </c>
      <c r="D42" s="31" t="s">
        <v>15</v>
      </c>
    </row>
    <row r="43" spans="1:4" ht="21.75" customHeight="1" x14ac:dyDescent="0.35">
      <c r="A43" s="26" t="s">
        <v>14</v>
      </c>
      <c r="B43" s="21" t="s">
        <v>10</v>
      </c>
      <c r="C43" s="22" t="s">
        <v>13</v>
      </c>
      <c r="D43" s="31" t="s">
        <v>12</v>
      </c>
    </row>
    <row r="44" spans="1:4" ht="21.75" customHeight="1" x14ac:dyDescent="0.35">
      <c r="A44" s="26" t="s">
        <v>14</v>
      </c>
      <c r="B44" s="21" t="s">
        <v>10</v>
      </c>
      <c r="C44" s="22" t="s">
        <v>13</v>
      </c>
      <c r="D44" s="31" t="s">
        <v>20</v>
      </c>
    </row>
    <row r="45" spans="1:4" ht="21.75" customHeight="1" x14ac:dyDescent="0.35">
      <c r="A45" s="26" t="s">
        <v>14</v>
      </c>
      <c r="B45" s="21" t="s">
        <v>10</v>
      </c>
      <c r="C45" s="22" t="s">
        <v>13</v>
      </c>
      <c r="D45" s="31" t="s">
        <v>33</v>
      </c>
    </row>
  </sheetData>
  <sheetProtection algorithmName="SHA-512" hashValue="dUZ4flWtXcKOK7v6gFJwH3hkjZ7hyL3Wp6OFyb8IjyLoEPy5t2M7CZ4duLHH0ufMWjOrK9ecN70mcr0Cq8ZaSA==" saltValue="oUzl4kUDSfd0oC25FAbDMw==" spinCount="100000" sheet="1" objects="1" scenarios="1" selectLockedCells="1" selectUnlockedCells="1"/>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Pruebas detalladas en la oferta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2025-01-23T10:30:20Z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2025-01-23T10:29:26Z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68443927-9553-418f-92ef-2302aab15dd5</vt:lpwstr>
  </property>
  <property fmtid="{D5CDD505-2E9C-101B-9397-08002B2CF9AE}" pid="8" name="MSIP_Label_2c0a8209-6590-4cef-adb7-80fa47675d6e_ContentBits">
    <vt:lpwstr>2</vt:lpwstr>
  </property>
</Properties>
</file>